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_MAS\Dokumenty\SCLLD\SCLLD 2021-2027\IROP21+\PRAVIDLA\Školy\Přílohy Pravidel\"/>
    </mc:Choice>
  </mc:AlternateContent>
  <bookViews>
    <workbookView xWindow="0" yWindow="0" windowWidth="26715" windowHeight="7995" activeTab="1"/>
  </bookViews>
  <sheets>
    <sheet name="Titulní strana" sheetId="5" r:id="rId1"/>
    <sheet name="Podklady pro stanovení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4" l="1"/>
  <c r="E19" i="4"/>
  <c r="E25" i="4" s="1"/>
  <c r="E17" i="4"/>
  <c r="E21" i="4" l="1"/>
  <c r="E23" i="4" s="1"/>
  <c r="E27" i="4" l="1"/>
  <c r="E26" i="4"/>
  <c r="G16" i="4" l="1"/>
  <c r="G17" i="4"/>
  <c r="G15" i="4"/>
  <c r="H19" i="4"/>
  <c r="H20" i="4"/>
  <c r="H26" i="4" l="1"/>
  <c r="H25" i="4"/>
</calcChain>
</file>

<file path=xl/sharedStrings.xml><?xml version="1.0" encoding="utf-8"?>
<sst xmlns="http://schemas.openxmlformats.org/spreadsheetml/2006/main" count="33" uniqueCount="33">
  <si>
    <t>Přímé výdaje celkem</t>
  </si>
  <si>
    <t>Celkové způsobilé výdaje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</si>
  <si>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</si>
  <si>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</si>
  <si>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</si>
  <si>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</si>
  <si>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</si>
  <si>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</si>
  <si>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</si>
  <si>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</si>
  <si>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</si>
  <si>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>Žadatel vyplňuje pouze žlutě podbarvené buňky.</t>
  </si>
  <si>
    <t>Volitelný komentář ke stanovení objemu výdajů</t>
  </si>
  <si>
    <t>Podklady pro stanovení kategorií intervencí a kontrolu limitů</t>
  </si>
  <si>
    <t>SPECIFICKÁ PRAVIDLA PRO ŽADATELE A PŘÍJEMCE</t>
  </si>
  <si>
    <t xml:space="preserve">Verze 1 </t>
  </si>
  <si>
    <t>PODKLADY PRO STANOVENÍ KATEGORIÍ INTERVENCÍ A KONTROLU LIMITŮ</t>
  </si>
  <si>
    <t xml:space="preserve">nákup stavby </t>
  </si>
  <si>
    <t xml:space="preserve">zvýšení energetické účinnosti při rekonstrukci budov  </t>
  </si>
  <si>
    <t>přímé výdaje na oblast intervence 044</t>
  </si>
  <si>
    <t>výdaje na oblast intervence 044 včetně příslušných nepřímých výdajů</t>
  </si>
  <si>
    <t>INTEGROVANÝ REGIONÁLNÍ OPERAČNÍ PROGRAM 2021–2027</t>
  </si>
  <si>
    <t>přímé výdaje na oblast intervence 121</t>
  </si>
  <si>
    <t>výdaje na oblast intervence 121 včetně příslušných nepřímých výdajů</t>
  </si>
  <si>
    <t>nákup pozemku/souboru pozemků v limitu 10 %</t>
  </si>
  <si>
    <t>nákup pozemku/souboru pozemků zahrnující opuštěnou nemovitost v limitu 15 %</t>
  </si>
  <si>
    <t>souhrný limit v případě kombinace limitu 10 % a 15 % (projekt musí plnit kumulativně všechny limity)</t>
  </si>
  <si>
    <t>PŘÍLOHA 4A</t>
  </si>
  <si>
    <t>INFRASTRUKTURA MATEŘSKÝCH ŠKOL A ZAŘÍZENÍ PÉČE O DĚTI TYPU DĚTSKÉ SKUPINY</t>
  </si>
  <si>
    <t>stavby, přístavby, nástavby, stavební úpravy a modernizace budov pro potřeby provozu MŠ a dětských skupin, nákup vybavení pro potřeby provozu MŠ a dětských skupin</t>
  </si>
  <si>
    <t>48. VÝZVA IROP – VZDĚLÁVÁNÍ – SC 5.1 (CLLD)</t>
  </si>
  <si>
    <t xml:space="preserve">Pravidla pro dělení přímých výdajů mezi oblasti intervence jsou uvedena v kap. 3.2.6.1 Specifických pravidel. </t>
  </si>
  <si>
    <t xml:space="preserve">Přehled výdajů je uveden v kap. 3.2.6 Specifických pravidel.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</si>
</sst>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č&quot;"/>
    <numFmt numFmtId="165" formatCode="000"/>
  </numFmts>
  <fonts count="1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6"/>
      <color rgb="FF2F5496"/>
      <name val="Arial"/>
      <family val="2"/>
      <charset val="238"/>
    </font>
    <font>
      <sz val="11"/>
      <color theme="1"/>
      <name val="Calibri"/>
      <family val="2"/>
    </font>
    <font>
      <sz val="22"/>
      <color rgb="FF000000"/>
      <name val="Calibri"/>
      <family val="2"/>
    </font>
    <font>
      <b/>
      <i/>
      <sz val="10"/>
      <color theme="1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2" fillId="0" borderId="1" xfId="0" applyFont="1" applyBorder="1"/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10" fontId="0" fillId="4" borderId="2" xfId="2" applyNumberFormat="1" applyFont="1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0" fontId="4" fillId="2" borderId="1" xfId="0" applyNumberFormat="1" applyFont="1" applyFill="1" applyBorder="1"/>
    <xf numFmtId="0" fontId="2" fillId="5" borderId="1" xfId="0" applyFont="1" applyFill="1" applyBorder="1"/>
    <xf numFmtId="164" fontId="2" fillId="5" borderId="2" xfId="0" applyNumberFormat="1" applyFont="1" applyFill="1" applyBorder="1"/>
    <xf numFmtId="0" fontId="0" fillId="5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2" fillId="3" borderId="4" xfId="0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5" fillId="6" borderId="1" xfId="0" applyFont="1" applyFill="1" applyBorder="1"/>
    <xf numFmtId="0" fontId="6" fillId="0" borderId="0" xfId="0" applyFont="1" applyAlignment="1">
      <alignment vertical="center"/>
    </xf>
    <xf numFmtId="0" fontId="0" fillId="0" borderId="8" xfId="0" applyBorder="1" applyAlignment="1">
      <alignment vertical="top"/>
    </xf>
    <xf numFmtId="0" fontId="2" fillId="0" borderId="0" xfId="0" applyFont="1" applyAlignment="1">
      <alignment vertical="top"/>
    </xf>
    <xf numFmtId="0" fontId="0" fillId="0" borderId="1" xfId="0" applyBorder="1" applyAlignment="1">
      <alignment horizontal="left" vertical="center" wrapText="1" indent="3"/>
    </xf>
    <xf numFmtId="0" fontId="0" fillId="6" borderId="1" xfId="0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164" fontId="0" fillId="4" borderId="2" xfId="0" applyNumberForma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2" fillId="0" borderId="0" xfId="0" applyFont="1" applyFill="1" applyAlignment="1">
      <alignment vertical="top"/>
    </xf>
    <xf numFmtId="0" fontId="0" fillId="0" borderId="1" xfId="0" applyFill="1" applyBorder="1" applyAlignment="1">
      <alignment horizontal="left" vertical="center" wrapText="1" indent="3"/>
    </xf>
    <xf numFmtId="165" fontId="0" fillId="0" borderId="0" xfId="0" applyNumberFormat="1"/>
    <xf numFmtId="165" fontId="2" fillId="0" borderId="6" xfId="0" applyNumberFormat="1" applyFont="1" applyBorder="1" applyAlignment="1">
      <alignment vertical="top"/>
    </xf>
    <xf numFmtId="165" fontId="2" fillId="3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2" borderId="1" xfId="0" applyNumberFormat="1" applyFont="1" applyFill="1" applyBorder="1"/>
    <xf numFmtId="165" fontId="4" fillId="5" borderId="1" xfId="0" applyNumberFormat="1" applyFont="1" applyFill="1" applyBorder="1"/>
    <xf numFmtId="165" fontId="2" fillId="3" borderId="1" xfId="0" applyNumberFormat="1" applyFont="1" applyFill="1" applyBorder="1"/>
    <xf numFmtId="164" fontId="4" fillId="6" borderId="2" xfId="0" applyNumberFormat="1" applyFont="1" applyFill="1" applyBorder="1" applyAlignment="1">
      <alignment vertical="center"/>
    </xf>
    <xf numFmtId="164" fontId="4" fillId="6" borderId="1" xfId="0" applyNumberFormat="1" applyFont="1" applyFill="1" applyBorder="1" applyAlignment="1">
      <alignment vertical="center"/>
    </xf>
    <xf numFmtId="164" fontId="4" fillId="6" borderId="1" xfId="0" applyNumberFormat="1" applyFont="1" applyFill="1" applyBorder="1"/>
    <xf numFmtId="0" fontId="4" fillId="0" borderId="0" xfId="0" applyFont="1"/>
    <xf numFmtId="164" fontId="15" fillId="5" borderId="1" xfId="0" applyNumberFormat="1" applyFont="1" applyFill="1" applyBorder="1"/>
    <xf numFmtId="164" fontId="15" fillId="3" borderId="1" xfId="0" applyNumberFormat="1" applyFont="1" applyFill="1" applyBorder="1" applyAlignment="1">
      <alignment vertical="center"/>
    </xf>
    <xf numFmtId="165" fontId="0" fillId="0" borderId="1" xfId="0" applyNumberFormat="1" applyFont="1" applyBorder="1" applyAlignment="1">
      <alignment vertical="center"/>
    </xf>
    <xf numFmtId="165" fontId="0" fillId="0" borderId="1" xfId="0" applyNumberFormat="1" applyFont="1" applyBorder="1"/>
    <xf numFmtId="165" fontId="0" fillId="0" borderId="0" xfId="0" applyNumberFormat="1" applyFont="1"/>
    <xf numFmtId="165" fontId="0" fillId="2" borderId="1" xfId="0" applyNumberFormat="1" applyFont="1" applyFill="1" applyBorder="1"/>
    <xf numFmtId="165" fontId="2" fillId="0" borderId="0" xfId="0" applyNumberFormat="1" applyFont="1" applyFill="1" applyAlignment="1">
      <alignment vertical="top"/>
    </xf>
    <xf numFmtId="165" fontId="2" fillId="0" borderId="11" xfId="0" applyNumberFormat="1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10" fontId="0" fillId="0" borderId="2" xfId="2" applyNumberFormat="1" applyFont="1" applyFill="1" applyBorder="1"/>
    <xf numFmtId="0" fontId="0" fillId="6" borderId="10" xfId="0" applyFill="1" applyBorder="1" applyAlignment="1">
      <alignment vertical="top"/>
    </xf>
    <xf numFmtId="0" fontId="0" fillId="4" borderId="1" xfId="0" applyFill="1" applyBorder="1" applyAlignment="1">
      <alignment vertical="center"/>
    </xf>
    <xf numFmtId="10" fontId="4" fillId="4" borderId="1" xfId="0" applyNumberFormat="1" applyFont="1" applyFill="1" applyBorder="1"/>
    <xf numFmtId="0" fontId="0" fillId="4" borderId="1" xfId="0" applyFill="1" applyBorder="1" applyAlignment="1">
      <alignment horizontal="left" indent="3"/>
    </xf>
    <xf numFmtId="0" fontId="0" fillId="2" borderId="1" xfId="0" applyFill="1" applyBorder="1" applyAlignment="1">
      <alignment horizontal="left" indent="3"/>
    </xf>
    <xf numFmtId="0" fontId="5" fillId="2" borderId="1" xfId="0" applyFont="1" applyFill="1" applyBorder="1"/>
    <xf numFmtId="10" fontId="0" fillId="2" borderId="1" xfId="2" applyNumberFormat="1" applyFont="1" applyFill="1" applyBorder="1"/>
    <xf numFmtId="0" fontId="0" fillId="2" borderId="1" xfId="0" applyFill="1" applyBorder="1"/>
    <xf numFmtId="0" fontId="17" fillId="0" borderId="1" xfId="0" applyFont="1" applyBorder="1" applyAlignment="1">
      <alignment horizontal="left" vertical="center" wrapText="1" indent="3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3">
    <cellStyle name="Normální" xfId="0" builtinId="0"/>
    <cellStyle name="Normální 2" xfId="1"/>
    <cellStyle name="Procenta" xfId="2" builtinId="5"/>
  </cellStyles>
  <dxfs count="2">
    <dxf>
      <fill>
        <patternFill>
          <bgColor rgb="FFFF7C80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449580</xdr:colOff>
      <xdr:row>0</xdr:row>
      <xdr:rowOff>12700</xdr:rowOff>
    </xdr:from>
    <xdr:to>
      <xdr:col>9</xdr:col>
      <xdr:colOff>205740</xdr:colOff>
      <xdr:row>10</xdr:row>
      <xdr:rowOff>121285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596605AC-367F-4598-90B6-47BB114ECF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2887980" y="12700"/>
          <a:ext cx="2804160" cy="2146935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0</xdr:colOff>
      <xdr:row>24</xdr:row>
      <xdr:rowOff>19050</xdr:rowOff>
    </xdr:from>
    <xdr:to>
      <xdr:col>13</xdr:col>
      <xdr:colOff>463296</xdr:colOff>
      <xdr:row>29</xdr:row>
      <xdr:rowOff>78486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61DC310-8BB4-48A8-AE3E-EFFD109BD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91300"/>
          <a:ext cx="8388096" cy="1011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N24"/>
  <sheetViews>
    <sheetView showGridLines="0" topLeftCell="A12" zoomScaleNormal="100" zoomScaleSheetLayoutView="100" workbookViewId="0">
      <selection activeCell="A22" sqref="A22:N23"/>
    </sheetView>
  </sheetViews>
  <sheetFormatPr defaultColWidth="9.140625" defaultRowHeight="15" x14ac:dyDescent="0.25"/>
  <cols>
    <col min="1" max="16384" width="9.140625" style="42"/>
  </cols>
  <sheetData>
    <row r="12" spans="1:14" ht="2.4500000000000002" customHeight="1" x14ac:dyDescent="0.25"/>
    <row r="14" spans="1:14" ht="66.599999999999994" customHeight="1" x14ac:dyDescent="0.25">
      <c r="A14" s="76" t="s">
        <v>21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</row>
    <row r="15" spans="1:14" ht="10.9" customHeight="1" x14ac:dyDescent="0.25">
      <c r="A15" s="36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8"/>
    </row>
    <row r="16" spans="1:14" s="43" customFormat="1" ht="15" customHeight="1" x14ac:dyDescent="0.45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39"/>
    </row>
    <row r="17" spans="1:14" ht="33" customHeight="1" x14ac:dyDescent="0.25">
      <c r="A17" s="76" t="s">
        <v>14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14" ht="11.45" customHeight="1" x14ac:dyDescent="0.25">
      <c r="A18" s="38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38"/>
    </row>
    <row r="19" spans="1:14" ht="28.9" customHeight="1" x14ac:dyDescent="0.25">
      <c r="A19" s="77" t="s">
        <v>27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</row>
    <row r="20" spans="1:14" ht="60.75" customHeight="1" x14ac:dyDescent="0.25">
      <c r="A20" s="78" t="s">
        <v>16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1" spans="1:14" ht="30.6" customHeight="1" x14ac:dyDescent="0.25">
      <c r="A21" s="81" t="s">
        <v>30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23.25" customHeight="1" x14ac:dyDescent="0.25">
      <c r="A22" s="81" t="s">
        <v>28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</row>
    <row r="23" spans="1:14" ht="30" customHeight="1" x14ac:dyDescent="0.25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</row>
    <row r="24" spans="1:14" ht="20.25" x14ac:dyDescent="0.25">
      <c r="A24" s="80" t="s">
        <v>15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</row>
  </sheetData>
  <mergeCells count="7">
    <mergeCell ref="A14:N14"/>
    <mergeCell ref="A17:N17"/>
    <mergeCell ref="A19:N19"/>
    <mergeCell ref="A20:N20"/>
    <mergeCell ref="A24:N24"/>
    <mergeCell ref="A21:N21"/>
    <mergeCell ref="A22:N23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7"/>
  <sheetViews>
    <sheetView tabSelected="1" workbookViewId="0">
      <selection activeCell="B31" sqref="B31"/>
    </sheetView>
  </sheetViews>
  <sheetFormatPr defaultRowHeight="12.75" x14ac:dyDescent="0.2"/>
  <cols>
    <col min="1" max="1" width="2.140625" customWidth="1"/>
    <col min="2" max="2" width="90.5703125" customWidth="1"/>
    <col min="3" max="3" width="12.140625" style="46" customWidth="1"/>
    <col min="4" max="4" width="45.5703125" customWidth="1"/>
    <col min="5" max="5" width="22.42578125" customWidth="1"/>
    <col min="6" max="8" width="12.7109375" customWidth="1"/>
    <col min="9" max="9" width="15.7109375" bestFit="1" customWidth="1"/>
  </cols>
  <sheetData>
    <row r="1" spans="2:8" ht="15.75" x14ac:dyDescent="0.2">
      <c r="B1" s="26" t="s">
        <v>13</v>
      </c>
    </row>
    <row r="4" spans="2:8" x14ac:dyDescent="0.2">
      <c r="B4" s="5" t="s">
        <v>6</v>
      </c>
      <c r="C4" s="47"/>
      <c r="D4" s="6"/>
      <c r="E4" s="6"/>
      <c r="F4" s="6"/>
      <c r="G4" s="6"/>
      <c r="H4" s="7"/>
    </row>
    <row r="5" spans="2:8" x14ac:dyDescent="0.2">
      <c r="B5" s="27" t="s">
        <v>32</v>
      </c>
      <c r="C5" s="63"/>
      <c r="D5" s="44"/>
      <c r="E5" s="28"/>
      <c r="F5" s="28"/>
      <c r="G5" s="28"/>
      <c r="H5" s="8"/>
    </row>
    <row r="6" spans="2:8" x14ac:dyDescent="0.2">
      <c r="B6" s="27" t="s">
        <v>31</v>
      </c>
      <c r="C6" s="63"/>
      <c r="D6" s="44"/>
      <c r="E6" s="44"/>
      <c r="F6" s="28"/>
      <c r="G6" s="28"/>
      <c r="H6" s="8"/>
    </row>
    <row r="7" spans="2:8" x14ac:dyDescent="0.2">
      <c r="B7" s="67" t="s">
        <v>11</v>
      </c>
      <c r="C7" s="64"/>
      <c r="D7" s="65"/>
      <c r="E7" s="9"/>
      <c r="F7" s="9"/>
      <c r="G7" s="9"/>
      <c r="H7" s="10"/>
    </row>
    <row r="10" spans="2:8" ht="25.5" x14ac:dyDescent="0.2">
      <c r="B10" s="24" t="s">
        <v>3</v>
      </c>
      <c r="C10" s="48" t="s">
        <v>7</v>
      </c>
      <c r="D10" s="24" t="s">
        <v>12</v>
      </c>
      <c r="E10" s="24" t="s">
        <v>5</v>
      </c>
      <c r="F10" s="24" t="s">
        <v>8</v>
      </c>
      <c r="G10" s="24" t="s">
        <v>9</v>
      </c>
      <c r="H10" s="24" t="s">
        <v>4</v>
      </c>
    </row>
    <row r="11" spans="2:8" x14ac:dyDescent="0.2">
      <c r="B11" s="4" t="s">
        <v>2</v>
      </c>
      <c r="C11" s="49"/>
      <c r="D11" s="4"/>
      <c r="E11" s="1"/>
      <c r="F11" s="2"/>
      <c r="G11" s="2"/>
      <c r="H11" s="3"/>
    </row>
    <row r="12" spans="2:8" s="34" customFormat="1" ht="25.5" x14ac:dyDescent="0.2">
      <c r="B12" s="75" t="s">
        <v>29</v>
      </c>
      <c r="C12" s="59">
        <v>121</v>
      </c>
      <c r="D12" s="30"/>
      <c r="E12" s="53">
        <v>40000000</v>
      </c>
      <c r="F12" s="31"/>
      <c r="G12" s="32"/>
      <c r="H12" s="33"/>
    </row>
    <row r="13" spans="2:8" s="34" customFormat="1" x14ac:dyDescent="0.2">
      <c r="B13" s="29" t="s">
        <v>18</v>
      </c>
      <c r="C13" s="59">
        <v>44</v>
      </c>
      <c r="D13" s="30"/>
      <c r="E13" s="53">
        <v>10000000</v>
      </c>
      <c r="F13" s="35"/>
      <c r="G13" s="32"/>
      <c r="H13" s="33"/>
    </row>
    <row r="14" spans="2:8" s="34" customFormat="1" x14ac:dyDescent="0.2">
      <c r="B14" s="45" t="s">
        <v>17</v>
      </c>
      <c r="C14" s="59">
        <v>121</v>
      </c>
      <c r="D14" s="30"/>
      <c r="E14" s="54">
        <v>20000000</v>
      </c>
      <c r="F14" s="35"/>
      <c r="G14" s="68"/>
      <c r="H14" s="33"/>
    </row>
    <row r="15" spans="2:8" s="34" customFormat="1" x14ac:dyDescent="0.2">
      <c r="B15" s="70" t="s">
        <v>24</v>
      </c>
      <c r="C15" s="60">
        <v>121</v>
      </c>
      <c r="D15" s="25"/>
      <c r="E15" s="55">
        <v>1000000</v>
      </c>
      <c r="F15" s="11">
        <v>0.1</v>
      </c>
      <c r="G15" s="69">
        <f>E15/$E$27</f>
        <v>1.2980269989615784E-2</v>
      </c>
      <c r="H15" s="33"/>
    </row>
    <row r="16" spans="2:8" s="34" customFormat="1" x14ac:dyDescent="0.2">
      <c r="B16" s="70" t="s">
        <v>25</v>
      </c>
      <c r="C16" s="60">
        <v>121</v>
      </c>
      <c r="D16" s="25"/>
      <c r="E16" s="55">
        <v>1000000</v>
      </c>
      <c r="F16" s="66">
        <v>0.15</v>
      </c>
      <c r="G16" s="69">
        <f>E16/$E$27</f>
        <v>1.2980269989615784E-2</v>
      </c>
      <c r="H16" s="3"/>
    </row>
    <row r="17" spans="2:8" s="34" customFormat="1" x14ac:dyDescent="0.2">
      <c r="B17" s="71" t="s">
        <v>26</v>
      </c>
      <c r="C17" s="62"/>
      <c r="D17" s="72"/>
      <c r="E17" s="13">
        <f>E15+E16</f>
        <v>2000000</v>
      </c>
      <c r="F17" s="73">
        <v>0.15</v>
      </c>
      <c r="G17" s="15">
        <f>E17/$E$27</f>
        <v>2.5960539979231569E-2</v>
      </c>
      <c r="H17" s="74"/>
    </row>
    <row r="18" spans="2:8" x14ac:dyDescent="0.2">
      <c r="C18" s="61"/>
      <c r="E18" s="56"/>
    </row>
    <row r="19" spans="2:8" x14ac:dyDescent="0.2">
      <c r="B19" s="12" t="s">
        <v>22</v>
      </c>
      <c r="C19" s="62">
        <v>121</v>
      </c>
      <c r="D19" s="12"/>
      <c r="E19" s="13">
        <f>SUMIFS($E$12:$E$16,$C$12:$C$16,C19)</f>
        <v>62000000</v>
      </c>
      <c r="F19" s="14"/>
      <c r="G19" s="15"/>
      <c r="H19" s="15">
        <f>E19/$E$21</f>
        <v>0.86111111111111116</v>
      </c>
    </row>
    <row r="20" spans="2:8" x14ac:dyDescent="0.2">
      <c r="B20" s="12" t="s">
        <v>19</v>
      </c>
      <c r="C20" s="62">
        <v>44</v>
      </c>
      <c r="D20" s="12"/>
      <c r="E20" s="13">
        <f>SUMIFS($E$12:$E$16,$C$12:$C$16,C20)</f>
        <v>10000000</v>
      </c>
      <c r="F20" s="14"/>
      <c r="G20" s="15"/>
      <c r="H20" s="15">
        <f>E20/$E$21</f>
        <v>0.1388888888888889</v>
      </c>
    </row>
    <row r="21" spans="2:8" x14ac:dyDescent="0.2">
      <c r="B21" s="16" t="s">
        <v>0</v>
      </c>
      <c r="C21" s="51"/>
      <c r="D21" s="16"/>
      <c r="E21" s="57">
        <f>SUM(E19:E20)</f>
        <v>72000000</v>
      </c>
      <c r="F21" s="17"/>
      <c r="G21" s="18"/>
      <c r="H21" s="18"/>
    </row>
    <row r="22" spans="2:8" x14ac:dyDescent="0.2">
      <c r="E22" s="56"/>
    </row>
    <row r="23" spans="2:8" x14ac:dyDescent="0.2">
      <c r="B23" s="16" t="s">
        <v>10</v>
      </c>
      <c r="C23" s="51"/>
      <c r="D23" s="16"/>
      <c r="E23" s="57">
        <f>E21*0.07</f>
        <v>5040000.0000000009</v>
      </c>
      <c r="F23" s="17"/>
      <c r="G23" s="18"/>
      <c r="H23" s="18"/>
    </row>
    <row r="24" spans="2:8" x14ac:dyDescent="0.2">
      <c r="E24" s="56"/>
    </row>
    <row r="25" spans="2:8" x14ac:dyDescent="0.2">
      <c r="B25" s="12" t="s">
        <v>23</v>
      </c>
      <c r="C25" s="50"/>
      <c r="D25" s="12"/>
      <c r="E25" s="13">
        <f>E19*1.07</f>
        <v>66340000.000000007</v>
      </c>
      <c r="F25" s="14"/>
      <c r="G25" s="12"/>
      <c r="H25" s="15">
        <f>E25/$E$27</f>
        <v>0.86111111111111116</v>
      </c>
    </row>
    <row r="26" spans="2:8" x14ac:dyDescent="0.2">
      <c r="B26" s="12" t="s">
        <v>20</v>
      </c>
      <c r="C26" s="50"/>
      <c r="D26" s="12"/>
      <c r="E26" s="13">
        <f>E20*1.07</f>
        <v>10700000</v>
      </c>
      <c r="F26" s="14"/>
      <c r="G26" s="12"/>
      <c r="H26" s="15">
        <f>E26/$E$27</f>
        <v>0.1388888888888889</v>
      </c>
    </row>
    <row r="27" spans="2:8" ht="27" customHeight="1" x14ac:dyDescent="0.2">
      <c r="B27" s="20" t="s">
        <v>1</v>
      </c>
      <c r="C27" s="52"/>
      <c r="D27" s="19"/>
      <c r="E27" s="58">
        <f>SUM(E21:E23)</f>
        <v>77040000</v>
      </c>
      <c r="F27" s="21"/>
      <c r="G27" s="22"/>
      <c r="H27" s="23"/>
    </row>
  </sheetData>
  <protectedRanges>
    <protectedRange sqref="D12:E16" name="Oblast1"/>
  </protectedRanges>
  <conditionalFormatting sqref="G15:G17">
    <cfRule type="expression" dxfId="1" priority="3">
      <formula>G15&lt;=F15</formula>
    </cfRule>
    <cfRule type="expression" dxfId="0" priority="1">
      <formula>G15&gt;F15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Cermakova</cp:lastModifiedBy>
  <cp:lastPrinted>2022-04-04T14:43:27Z</cp:lastPrinted>
  <dcterms:created xsi:type="dcterms:W3CDTF">2022-04-04T08:24:21Z</dcterms:created>
  <dcterms:modified xsi:type="dcterms:W3CDTF">2023-02-28T13:27:07Z</dcterms:modified>
</cp:coreProperties>
</file>